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0.240\Share\ОБЩИЙ ДОСТУП\УТОи РОЭХ\ТЗ 2025\Арматура линейная\"/>
    </mc:Choice>
  </mc:AlternateContent>
  <bookViews>
    <workbookView xWindow="0" yWindow="0" windowWidth="28800" windowHeight="127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52511" refMode="R1C1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6" i="1"/>
  <c r="G14" i="1" l="1"/>
</calcChain>
</file>

<file path=xl/sharedStrings.xml><?xml version="1.0" encoding="utf-8"?>
<sst xmlns="http://schemas.openxmlformats.org/spreadsheetml/2006/main" count="34" uniqueCount="27">
  <si>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</si>
  <si>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</si>
  <si>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</si>
  <si>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</si>
  <si>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</si>
  <si>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</si>
  <si>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</si>
  <si>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</si>
  <si>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</si>
  <si>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шт</t>
  </si>
  <si>
    <t>Зажим натяжной НБ-2-6а</t>
  </si>
  <si>
    <t>Колпачок К-7</t>
  </si>
  <si>
    <t>Колпачок К-9</t>
  </si>
  <si>
    <t>Серьга СРС-7-16</t>
  </si>
  <si>
    <t>Ушко У1-7-16</t>
  </si>
  <si>
    <t>3449910302</t>
  </si>
  <si>
    <t>3449911966</t>
  </si>
  <si>
    <t>3449911997</t>
  </si>
  <si>
    <t>3449911971</t>
  </si>
  <si>
    <t>3449911980</t>
  </si>
  <si>
    <t>Звено промежуточное ПРТ-7-1</t>
  </si>
  <si>
    <t>Зажим плашечный ПА-1-1</t>
  </si>
  <si>
    <t>3449911965</t>
  </si>
  <si>
    <t>3449911993</t>
  </si>
  <si>
    <t>Перечень и объем поставки арматуры линейной</t>
  </si>
  <si>
    <t>1000000034</t>
  </si>
  <si>
    <t>Гаситель вибрации ГВ-3223-02М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</si>
</sst>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/>
    </xf>
    <xf numFmtId="0" fontId="18" fillId="0" borderId="10" xfId="0" applyFont="1" applyFill="1" applyBorder="1" applyAlignment="1">
      <alignment horizontal="center" wrapText="1"/>
    </xf>
    <xf numFmtId="164" fontId="19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4" fontId="18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1" fontId="18" fillId="0" borderId="10" xfId="0" applyNumberFormat="1" applyFont="1" applyBorder="1" applyAlignment="1">
      <alignment horizontal="center" vertical="center"/>
    </xf>
    <xf numFmtId="2" fontId="18" fillId="33" borderId="10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left" vertical="center" wrapText="1"/>
    </xf>
    <xf numFmtId="1" fontId="18" fillId="0" borderId="10" xfId="0" applyNumberFormat="1" applyFont="1" applyFill="1" applyBorder="1" applyAlignment="1">
      <alignment horizontal="center" vertical="center"/>
    </xf>
    <xf numFmtId="4" fontId="18" fillId="0" borderId="10" xfId="0" applyNumberFormat="1" applyFont="1" applyFill="1" applyBorder="1" applyAlignment="1">
      <alignment horizontal="center" vertical="center"/>
    </xf>
    <xf numFmtId="2" fontId="18" fillId="0" borderId="10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right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9" fillId="0" borderId="0" xfId="0" applyFont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4"/>
  <sheetViews>
    <sheetView tabSelected="1" workbookViewId="0">
      <selection activeCell="J13" sqref="J13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8" width="13.140625" style="1" bestFit="1" customWidth="1"/>
    <col min="9" max="16384" width="9.140625" style="1"/>
  </cols>
  <sheetData>
    <row r="2" spans="1:7" ht="43.5" customHeight="1" x14ac:dyDescent="0.25">
      <c r="E2" s="24" t="s">
        <v>8</v>
      </c>
      <c r="F2" s="24"/>
      <c r="G2" s="24"/>
    </row>
    <row r="3" spans="1:7" ht="25.5" customHeight="1" x14ac:dyDescent="0.25">
      <c r="B3" s="28" t="s">
        <v>24</v>
      </c>
      <c r="C3" s="28"/>
      <c r="D3" s="28"/>
      <c r="E3" s="28"/>
      <c r="F3" s="28"/>
      <c r="G3" s="28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9" t="s">
        <v>6</v>
      </c>
    </row>
    <row r="6" spans="1:7" s="11" customFormat="1" ht="15.75" x14ac:dyDescent="0.2">
      <c r="A6" s="4">
        <v>1</v>
      </c>
      <c r="B6" s="5" t="s">
        <v>16</v>
      </c>
      <c r="C6" s="14" t="s">
        <v>11</v>
      </c>
      <c r="D6" s="12" t="s">
        <v>9</v>
      </c>
      <c r="E6" s="15">
        <v>1334</v>
      </c>
      <c r="F6" s="13">
        <v>9.8699999999999992</v>
      </c>
      <c r="G6" s="16">
        <f>E6*F6</f>
        <v>13166.579999999998</v>
      </c>
    </row>
    <row r="7" spans="1:7" s="11" customFormat="1" ht="15.75" x14ac:dyDescent="0.2">
      <c r="A7" s="4">
        <v>2</v>
      </c>
      <c r="B7" s="5" t="s">
        <v>17</v>
      </c>
      <c r="C7" s="14" t="s">
        <v>12</v>
      </c>
      <c r="D7" s="12" t="s">
        <v>9</v>
      </c>
      <c r="E7" s="15">
        <v>75</v>
      </c>
      <c r="F7" s="13">
        <v>10.84</v>
      </c>
      <c r="G7" s="16">
        <f t="shared" ref="G7:G13" si="0">E7*F7</f>
        <v>813</v>
      </c>
    </row>
    <row r="8" spans="1:7" s="11" customFormat="1" ht="15.75" x14ac:dyDescent="0.2">
      <c r="A8" s="4">
        <v>3</v>
      </c>
      <c r="B8" s="5" t="s">
        <v>18</v>
      </c>
      <c r="C8" s="14" t="s">
        <v>13</v>
      </c>
      <c r="D8" s="12" t="s">
        <v>9</v>
      </c>
      <c r="E8" s="15">
        <v>27</v>
      </c>
      <c r="F8" s="13">
        <v>159.74</v>
      </c>
      <c r="G8" s="16">
        <f t="shared" si="0"/>
        <v>4312.9800000000005</v>
      </c>
    </row>
    <row r="9" spans="1:7" s="11" customFormat="1" ht="15.75" x14ac:dyDescent="0.2">
      <c r="A9" s="4">
        <v>4</v>
      </c>
      <c r="B9" s="5" t="s">
        <v>19</v>
      </c>
      <c r="C9" s="14" t="s">
        <v>14</v>
      </c>
      <c r="D9" s="12" t="s">
        <v>9</v>
      </c>
      <c r="E9" s="15">
        <v>27</v>
      </c>
      <c r="F9" s="13">
        <v>283.93</v>
      </c>
      <c r="G9" s="16">
        <f t="shared" si="0"/>
        <v>7666.1100000000006</v>
      </c>
    </row>
    <row r="10" spans="1:7" s="17" customFormat="1" ht="15.75" x14ac:dyDescent="0.2">
      <c r="A10" s="4">
        <v>5</v>
      </c>
      <c r="B10" s="5" t="s">
        <v>23</v>
      </c>
      <c r="C10" s="14" t="s">
        <v>21</v>
      </c>
      <c r="D10" s="12" t="s">
        <v>9</v>
      </c>
      <c r="E10" s="15">
        <v>30</v>
      </c>
      <c r="F10" s="13">
        <v>66.41</v>
      </c>
      <c r="G10" s="16">
        <f t="shared" si="0"/>
        <v>1992.3</v>
      </c>
    </row>
    <row r="11" spans="1:7" s="23" customFormat="1" ht="15.75" x14ac:dyDescent="0.2">
      <c r="A11" s="6">
        <v>6</v>
      </c>
      <c r="B11" s="18" t="s">
        <v>15</v>
      </c>
      <c r="C11" s="19" t="s">
        <v>10</v>
      </c>
      <c r="D11" s="6" t="s">
        <v>9</v>
      </c>
      <c r="E11" s="20">
        <v>12</v>
      </c>
      <c r="F11" s="21">
        <v>577.95000000000005</v>
      </c>
      <c r="G11" s="22">
        <f t="shared" si="0"/>
        <v>6935.4000000000005</v>
      </c>
    </row>
    <row r="12" spans="1:7" s="23" customFormat="1" ht="15.75" x14ac:dyDescent="0.2">
      <c r="A12" s="6">
        <v>7</v>
      </c>
      <c r="B12" s="18" t="s">
        <v>22</v>
      </c>
      <c r="C12" s="19" t="s">
        <v>20</v>
      </c>
      <c r="D12" s="6" t="s">
        <v>9</v>
      </c>
      <c r="E12" s="20">
        <v>12</v>
      </c>
      <c r="F12" s="21">
        <v>234.15</v>
      </c>
      <c r="G12" s="22">
        <f t="shared" si="0"/>
        <v>2809.8</v>
      </c>
    </row>
    <row r="13" spans="1:7" s="23" customFormat="1" ht="15.75" x14ac:dyDescent="0.2">
      <c r="A13" s="6">
        <v>8</v>
      </c>
      <c r="B13" s="18" t="s">
        <v>25</v>
      </c>
      <c r="C13" s="19" t="s">
        <v>26</v>
      </c>
      <c r="D13" s="6" t="s">
        <v>9</v>
      </c>
      <c r="E13" s="20">
        <v>528</v>
      </c>
      <c r="F13" s="21">
        <v>1030.69</v>
      </c>
      <c r="G13" s="22">
        <f t="shared" si="0"/>
        <v>544204.32000000007</v>
      </c>
    </row>
    <row r="14" spans="1:7" ht="13.35" customHeight="1" x14ac:dyDescent="0.25">
      <c r="A14" s="25" t="s">
        <v>7</v>
      </c>
      <c r="B14" s="26"/>
      <c r="C14" s="26"/>
      <c r="D14" s="26"/>
      <c r="E14" s="27"/>
      <c r="F14" s="8"/>
      <c r="G14" s="10">
        <f>SUM(G6:G13)</f>
        <v>581900.49000000011</v>
      </c>
    </row>
  </sheetData>
  <autoFilter ref="A5:G5"/>
  <mergeCells count="3">
    <mergeCell ref="E2:G2"/>
    <mergeCell ref="A14:E14"/>
    <mergeCell ref="B3:G3"/>
  </mergeCells>
  <pageMargins left="0.7" right="0.7" top="0.75" bottom="0.75" header="0.3" footer="0.3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Жмак Елена Георгиевна</cp:lastModifiedBy>
  <cp:lastPrinted>2023-09-06T06:55:07Z</cp:lastPrinted>
  <dcterms:created xsi:type="dcterms:W3CDTF">2009-04-30T09:11:23Z</dcterms:created>
  <dcterms:modified xsi:type="dcterms:W3CDTF">2024-08-22T06:50:26Z</dcterms:modified>
</cp:coreProperties>
</file>